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8_{437ADEF5-CE5A-451B-8DCE-8989D497E58C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1" l="1"/>
  <c r="P92" i="1"/>
  <c r="O92" i="1"/>
  <c r="N92" i="1"/>
  <c r="M92" i="1"/>
  <c r="L92" i="1"/>
  <c r="K92" i="1"/>
  <c r="J92" i="1"/>
  <c r="I92" i="1"/>
  <c r="H92" i="1"/>
  <c r="G92" i="1"/>
  <c r="F92" i="1"/>
  <c r="Q92" i="1" l="1"/>
</calcChain>
</file>

<file path=xl/sharedStrings.xml><?xml version="1.0" encoding="utf-8"?>
<sst xmlns="http://schemas.openxmlformats.org/spreadsheetml/2006/main" count="278" uniqueCount="137">
  <si>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</si>
  <si>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</si>
  <si>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</si>
  <si>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</si>
  <si>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</si>
  <si>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</si>
  <si>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</si>
  <si>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</si>
  <si>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</si>
  <si>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</si>
  <si>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</si>
  <si>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</si>
  <si>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</si>
  <si>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</si>
  <si>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</si>
  <si>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</si>
  <si>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</si>
  <si>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</si>
  <si>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</si>
  <si>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</si>
  <si>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</si>
  <si>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</si>
  <si>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</si>
  <si>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</si>
  <si>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Всего по банку данных</t>
  </si>
  <si>
    <t>Гродненская область</t>
  </si>
  <si>
    <t>Берестовицкий район</t>
  </si>
  <si>
    <t>Берестовицкий РОО</t>
  </si>
  <si>
    <t>3.19.10.7</t>
  </si>
  <si>
    <t>Берестовицкий государственный колледж</t>
  </si>
  <si>
    <t>Волковысский район</t>
  </si>
  <si>
    <t>Волковысский РОО</t>
  </si>
  <si>
    <t>СПЦ Волковысского района</t>
  </si>
  <si>
    <t>0.92</t>
  </si>
  <si>
    <t>г. Волковыск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</si>
  <si>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</si>
  <si>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</si>
  <si>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</si>
  <si>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0.75</t>
  </si>
  <si>
    <t>Волковыский колледж Гродненского гос. университета им. Я.Купалы</t>
  </si>
  <si>
    <t>0.99</t>
  </si>
  <si>
    <t>Вороновский район</t>
  </si>
  <si>
    <t>Вороновский РОО</t>
  </si>
  <si>
    <t>0.8</t>
  </si>
  <si>
    <t>СПЦ Вороновского района</t>
  </si>
  <si>
    <t>Вороновский государственный колледж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</si>
  <si>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</si>
  <si>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</si>
  <si>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</si>
  <si>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</si>
  <si>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Скидельский государственный колледж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</si>
  <si>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</si>
  <si>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</si>
  <si>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</si>
  <si>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</si>
  <si>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</si>
  <si>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</si>
  <si>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</si>
  <si>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</si>
  <si>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</si>
  <si>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Ивьевский государственный колледж</t>
  </si>
  <si>
    <t>Ивьевская вспомогательная школа-интернат</t>
  </si>
  <si>
    <t>Кореличский район</t>
  </si>
  <si>
    <t>Кореличский РОО</t>
  </si>
  <si>
    <t>СПЦ Кореличского района</t>
  </si>
  <si>
    <t>Мирский государственный колледж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</si>
  <si>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</si>
  <si>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</si>
  <si>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</si>
  <si>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</si>
  <si>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</si>
  <si>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</si>
  <si>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</si>
  <si>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</si>
  <si>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</si>
  <si>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</si>
  <si>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</si>
  <si>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</si>
  <si>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СПЦ Новогрудского района</t>
  </si>
  <si>
    <t>Новогрудский государственный колледж</t>
  </si>
  <si>
    <t>Филиал БГЭУ «Новогрудский торгово-экономический колледж»</t>
  </si>
  <si>
    <t>Новогрудский государственный колледж технологий и безопасности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</si>
  <si>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</si>
  <si>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</si>
  <si>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</si>
  <si>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</si>
  <si>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</si>
  <si>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</si>
  <si>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0.42</t>
  </si>
  <si>
    <t>Ошмянский государственный аграрно-экономический колледж</t>
  </si>
  <si>
    <t>Свислочский район</t>
  </si>
  <si>
    <t>Свислочский РОО</t>
  </si>
  <si>
    <t>3.18.12.20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</si>
  <si>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</si>
  <si>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</si>
  <si>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</si>
  <si>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</si>
  <si>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колледж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</si>
  <si>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</si>
  <si>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</si>
  <si>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</si>
  <si>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</si>
  <si>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</si>
  <si>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Сморгонский государственный колледж</t>
  </si>
  <si>
    <t>Щучинский район</t>
  </si>
  <si>
    <t>Щучинский РОО</t>
  </si>
  <si>
    <t>СПЦ Щучинского района</t>
  </si>
  <si>
    <t>Щучинский государственный колледж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</si>
  <si>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</si>
  <si>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</si>
  <si>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</si>
  <si>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СПЦ г.Гродно</t>
  </si>
  <si>
    <t>Гродненский государственный медицинский колледж</t>
  </si>
  <si>
    <t>Гродненский государственный аграрный университет</t>
  </si>
  <si>
    <t>Гродненский электротехнический ГПК им. И.Счастного</t>
  </si>
  <si>
    <t>Гродненский государственный колледж техники, технологий и дизайна</t>
  </si>
  <si>
    <t>Гродненская специальная школа-интернат для детей с нарушением слуха</t>
  </si>
  <si>
    <t>Гродненская специальная школа-интернат для детей с нарушением зрения</t>
  </si>
  <si>
    <t>Гродненский ГПТК коммунального хозяйства</t>
  </si>
  <si>
    <t>Гродненский государственный колледж искусств</t>
  </si>
  <si>
    <t>Гродненский областной дом ребенка смешанного типа</t>
  </si>
  <si>
    <t>Гродненский государственный университет им. Я.Купалы</t>
  </si>
  <si>
    <t>Гродненский государственный медицинский университет</t>
  </si>
  <si>
    <t>Гуманитарный колледж Гродненского гос. университета им. Я.Купалы</t>
  </si>
  <si>
    <t>Технологический колледж Гродненского гос. университета им. Я.Купалы</t>
  </si>
  <si>
    <t>Гродненский государственный колледж бытового обслуживания населения</t>
  </si>
  <si>
    <t>Октябрьский район г. Гродно</t>
  </si>
  <si>
    <t>РОО Октябрьского р-на г.Гродно</t>
  </si>
  <si>
    <t>Гродненский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</si>
  <si>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</si>
  <si>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</si>
  <si>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Гродненский колледж экономики и управления Белкоопсоюза</t>
  </si>
  <si>
    <t>Гродненское государственное училище олимпийского резерва</t>
  </si>
  <si>
    <t>Гродненский государственный колледж отраслевых технологий</t>
  </si>
  <si>
    <t>Гродненский государственный колледж строительных технологий</t>
  </si>
  <si>
    <t>Понемуньский государственный детский дом</t>
  </si>
  <si>
    <t>0.39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</si>
</sst>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pane ySplit="8" topLeftCell="A9" activePane="bottomLeft" state="frozen"/>
      <selection pane="bottomLeft" activeCell="B6" sqref="B6:B7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149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26">
        <v>0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28</v>
      </c>
      <c r="E10" s="25">
        <v>93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30</v>
      </c>
      <c r="C11" s="14" t="s">
        <v>31</v>
      </c>
      <c r="D11" s="29" t="s">
        <v>28</v>
      </c>
      <c r="E11" s="25">
        <v>437</v>
      </c>
      <c r="F11" s="17">
        <v>6</v>
      </c>
      <c r="G11" s="17">
        <v>0</v>
      </c>
      <c r="H11" s="17">
        <v>0</v>
      </c>
      <c r="I11" s="17">
        <v>0</v>
      </c>
      <c r="J11" s="17">
        <v>0</v>
      </c>
      <c r="K11" s="12">
        <v>2</v>
      </c>
      <c r="L11" s="12">
        <v>1</v>
      </c>
      <c r="M11" s="12">
        <v>0</v>
      </c>
      <c r="N11" s="12">
        <v>1</v>
      </c>
      <c r="O11" s="12">
        <v>0</v>
      </c>
      <c r="P11" s="12">
        <v>10</v>
      </c>
      <c r="Q11" s="26">
        <v>2.29</v>
      </c>
    </row>
    <row r="12" spans="1:17" x14ac:dyDescent="0.25">
      <c r="A12" s="16">
        <v>4</v>
      </c>
      <c r="B12" s="13" t="s">
        <v>30</v>
      </c>
      <c r="C12" s="14" t="s">
        <v>32</v>
      </c>
      <c r="D12" s="29" t="s">
        <v>28</v>
      </c>
      <c r="E12" s="25">
        <v>217</v>
      </c>
      <c r="F12" s="17">
        <v>1</v>
      </c>
      <c r="G12" s="17">
        <v>0</v>
      </c>
      <c r="H12" s="17">
        <v>0</v>
      </c>
      <c r="I12" s="17">
        <v>0</v>
      </c>
      <c r="J12" s="17">
        <v>0</v>
      </c>
      <c r="K12" s="12">
        <v>0</v>
      </c>
      <c r="L12" s="12">
        <v>1</v>
      </c>
      <c r="M12" s="12">
        <v>0</v>
      </c>
      <c r="N12" s="12">
        <v>0</v>
      </c>
      <c r="O12" s="12">
        <v>0</v>
      </c>
      <c r="P12" s="12">
        <v>2</v>
      </c>
      <c r="Q12" s="26" t="s">
        <v>33</v>
      </c>
    </row>
    <row r="13" spans="1:17" x14ac:dyDescent="0.25">
      <c r="A13" s="16">
        <v>5</v>
      </c>
      <c r="B13" s="13" t="s">
        <v>34</v>
      </c>
      <c r="C13" s="14" t="s">
        <v>35</v>
      </c>
      <c r="D13" s="29" t="s">
        <v>28</v>
      </c>
      <c r="E13" s="25">
        <v>296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26">
        <v>0</v>
      </c>
    </row>
    <row r="14" spans="1:17" x14ac:dyDescent="0.25">
      <c r="A14" s="16">
        <v>6</v>
      </c>
      <c r="B14" s="13" t="s">
        <v>30</v>
      </c>
      <c r="C14" s="14" t="s">
        <v>36</v>
      </c>
      <c r="D14" s="29" t="s">
        <v>28</v>
      </c>
      <c r="E14" s="25">
        <v>35</v>
      </c>
      <c r="F14" s="17">
        <v>1</v>
      </c>
      <c r="G14" s="17">
        <v>0</v>
      </c>
      <c r="H14" s="17">
        <v>0</v>
      </c>
      <c r="I14" s="17">
        <v>1</v>
      </c>
      <c r="J14" s="17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2</v>
      </c>
      <c r="Q14" s="26">
        <v>5.71</v>
      </c>
    </row>
    <row r="15" spans="1:17" x14ac:dyDescent="0.25">
      <c r="A15" s="16">
        <v>7</v>
      </c>
      <c r="B15" s="13" t="s">
        <v>30</v>
      </c>
      <c r="C15" s="14" t="s">
        <v>37</v>
      </c>
      <c r="D15" s="29" t="s">
        <v>28</v>
      </c>
      <c r="E15" s="25">
        <v>134</v>
      </c>
      <c r="F15" s="17">
        <v>1</v>
      </c>
      <c r="G15" s="17">
        <v>0</v>
      </c>
      <c r="H15" s="17">
        <v>0</v>
      </c>
      <c r="I15" s="17">
        <v>0</v>
      </c>
      <c r="J15" s="17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1</v>
      </c>
      <c r="Q15" s="26" t="s">
        <v>38</v>
      </c>
    </row>
    <row r="16" spans="1:17" x14ac:dyDescent="0.25">
      <c r="A16" s="16">
        <v>8</v>
      </c>
      <c r="B16" s="13" t="s">
        <v>30</v>
      </c>
      <c r="C16" s="14" t="s">
        <v>39</v>
      </c>
      <c r="D16" s="29" t="s">
        <v>28</v>
      </c>
      <c r="E16" s="25">
        <v>101</v>
      </c>
      <c r="F16" s="17">
        <v>0</v>
      </c>
      <c r="G16" s="17">
        <v>1</v>
      </c>
      <c r="H16" s="17">
        <v>0</v>
      </c>
      <c r="I16" s="17">
        <v>0</v>
      </c>
      <c r="J16" s="17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1</v>
      </c>
      <c r="Q16" s="26" t="s">
        <v>40</v>
      </c>
    </row>
    <row r="17" spans="1:17" x14ac:dyDescent="0.25">
      <c r="A17" s="16">
        <v>9</v>
      </c>
      <c r="B17" s="13" t="s">
        <v>41</v>
      </c>
      <c r="C17" s="14" t="s">
        <v>42</v>
      </c>
      <c r="D17" s="29" t="s">
        <v>28</v>
      </c>
      <c r="E17" s="25">
        <v>250</v>
      </c>
      <c r="F17" s="17">
        <v>1</v>
      </c>
      <c r="G17" s="17">
        <v>0</v>
      </c>
      <c r="H17" s="17">
        <v>0</v>
      </c>
      <c r="I17" s="17">
        <v>1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2</v>
      </c>
      <c r="Q17" s="26" t="s">
        <v>43</v>
      </c>
    </row>
    <row r="18" spans="1:17" x14ac:dyDescent="0.25">
      <c r="A18" s="16">
        <v>10</v>
      </c>
      <c r="B18" s="13" t="s">
        <v>41</v>
      </c>
      <c r="C18" s="14" t="s">
        <v>44</v>
      </c>
      <c r="D18" s="29" t="s">
        <v>28</v>
      </c>
      <c r="E18" s="25">
        <v>331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26">
        <v>0</v>
      </c>
    </row>
    <row r="19" spans="1:17" x14ac:dyDescent="0.25">
      <c r="A19" s="16">
        <v>11</v>
      </c>
      <c r="B19" s="13" t="s">
        <v>41</v>
      </c>
      <c r="C19" s="14" t="s">
        <v>45</v>
      </c>
      <c r="D19" s="29" t="s">
        <v>28</v>
      </c>
      <c r="E19" s="25">
        <v>160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26">
        <v>0</v>
      </c>
    </row>
    <row r="20" spans="1:17" x14ac:dyDescent="0.25">
      <c r="A20" s="16">
        <v>12</v>
      </c>
      <c r="B20" s="13" t="s">
        <v>41</v>
      </c>
      <c r="C20" s="14" t="s">
        <v>46</v>
      </c>
      <c r="D20" s="29" t="s">
        <v>28</v>
      </c>
      <c r="E20" s="25">
        <v>49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26">
        <v>0</v>
      </c>
    </row>
    <row r="21" spans="1:17" x14ac:dyDescent="0.25">
      <c r="A21" s="16">
        <v>13</v>
      </c>
      <c r="B21" s="13" t="s">
        <v>47</v>
      </c>
      <c r="C21" s="14" t="s">
        <v>48</v>
      </c>
      <c r="D21" s="29" t="s">
        <v>28</v>
      </c>
      <c r="E21" s="25">
        <v>566</v>
      </c>
      <c r="F21" s="17">
        <v>93</v>
      </c>
      <c r="G21" s="17">
        <v>27</v>
      </c>
      <c r="H21" s="17">
        <v>0</v>
      </c>
      <c r="I21" s="17">
        <v>42</v>
      </c>
      <c r="J21" s="17">
        <v>2</v>
      </c>
      <c r="K21" s="12">
        <v>59</v>
      </c>
      <c r="L21" s="12">
        <v>72</v>
      </c>
      <c r="M21" s="12">
        <v>0</v>
      </c>
      <c r="N21" s="12">
        <v>2</v>
      </c>
      <c r="O21" s="12">
        <v>3</v>
      </c>
      <c r="P21" s="12">
        <v>300</v>
      </c>
      <c r="Q21" s="26">
        <v>53</v>
      </c>
    </row>
    <row r="22" spans="1:17" x14ac:dyDescent="0.25">
      <c r="A22" s="16">
        <v>14</v>
      </c>
      <c r="B22" s="13" t="s">
        <v>47</v>
      </c>
      <c r="C22" s="14" t="s">
        <v>49</v>
      </c>
      <c r="D22" s="29" t="s">
        <v>28</v>
      </c>
      <c r="E22" s="25">
        <v>278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26">
        <v>0</v>
      </c>
    </row>
    <row r="23" spans="1:17" x14ac:dyDescent="0.25">
      <c r="A23" s="16">
        <v>15</v>
      </c>
      <c r="B23" s="13" t="s">
        <v>47</v>
      </c>
      <c r="C23" s="14" t="s">
        <v>50</v>
      </c>
      <c r="D23" s="29" t="s">
        <v>28</v>
      </c>
      <c r="E23" s="25">
        <v>231</v>
      </c>
      <c r="F23" s="17">
        <v>13</v>
      </c>
      <c r="G23" s="17">
        <v>0</v>
      </c>
      <c r="H23" s="17">
        <v>0</v>
      </c>
      <c r="I23" s="17">
        <v>2</v>
      </c>
      <c r="J23" s="17">
        <v>0</v>
      </c>
      <c r="K23" s="12">
        <v>4</v>
      </c>
      <c r="L23" s="12">
        <v>4</v>
      </c>
      <c r="M23" s="12">
        <v>0</v>
      </c>
      <c r="N23" s="12">
        <v>0</v>
      </c>
      <c r="O23" s="12">
        <v>0</v>
      </c>
      <c r="P23" s="12">
        <v>23</v>
      </c>
      <c r="Q23" s="26">
        <v>9.9600000000000009</v>
      </c>
    </row>
    <row r="24" spans="1:17" x14ac:dyDescent="0.25">
      <c r="A24" s="16">
        <v>16</v>
      </c>
      <c r="B24" s="13" t="s">
        <v>51</v>
      </c>
      <c r="C24" s="14" t="s">
        <v>52</v>
      </c>
      <c r="D24" s="29" t="s">
        <v>28</v>
      </c>
      <c r="E24" s="25">
        <v>246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26">
        <v>0</v>
      </c>
    </row>
    <row r="25" spans="1:17" x14ac:dyDescent="0.25">
      <c r="A25" s="16">
        <v>17</v>
      </c>
      <c r="B25" s="13" t="s">
        <v>51</v>
      </c>
      <c r="C25" s="14" t="s">
        <v>53</v>
      </c>
      <c r="D25" s="29" t="s">
        <v>28</v>
      </c>
      <c r="E25" s="25">
        <v>139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54</v>
      </c>
      <c r="C26" s="14" t="s">
        <v>55</v>
      </c>
      <c r="D26" s="29" t="s">
        <v>28</v>
      </c>
      <c r="E26" s="25">
        <v>208</v>
      </c>
      <c r="F26" s="17">
        <v>3</v>
      </c>
      <c r="G26" s="17">
        <v>0</v>
      </c>
      <c r="H26" s="17">
        <v>0</v>
      </c>
      <c r="I26" s="17">
        <v>0</v>
      </c>
      <c r="J26" s="17">
        <v>0</v>
      </c>
      <c r="K26" s="12">
        <v>3</v>
      </c>
      <c r="L26" s="12">
        <v>0</v>
      </c>
      <c r="M26" s="12">
        <v>0</v>
      </c>
      <c r="N26" s="12">
        <v>0</v>
      </c>
      <c r="O26" s="12">
        <v>1</v>
      </c>
      <c r="P26" s="12">
        <v>7</v>
      </c>
      <c r="Q26" s="26">
        <v>3.37</v>
      </c>
    </row>
    <row r="27" spans="1:17" x14ac:dyDescent="0.25">
      <c r="A27" s="16">
        <v>19</v>
      </c>
      <c r="B27" s="13" t="s">
        <v>54</v>
      </c>
      <c r="C27" s="14" t="s">
        <v>56</v>
      </c>
      <c r="D27" s="29" t="s">
        <v>28</v>
      </c>
      <c r="E27" s="25">
        <v>72</v>
      </c>
      <c r="F27" s="17">
        <v>0</v>
      </c>
      <c r="G27" s="17">
        <v>0</v>
      </c>
      <c r="H27" s="17">
        <v>0</v>
      </c>
      <c r="I27" s="17">
        <v>8</v>
      </c>
      <c r="J27" s="17">
        <v>0</v>
      </c>
      <c r="K27" s="12">
        <v>32</v>
      </c>
      <c r="L27" s="12">
        <v>22</v>
      </c>
      <c r="M27" s="12">
        <v>0</v>
      </c>
      <c r="N27" s="12">
        <v>0</v>
      </c>
      <c r="O27" s="12">
        <v>2</v>
      </c>
      <c r="P27" s="12">
        <v>64</v>
      </c>
      <c r="Q27" s="26">
        <v>88.89</v>
      </c>
    </row>
    <row r="28" spans="1:17" x14ac:dyDescent="0.25">
      <c r="A28" s="16">
        <v>20</v>
      </c>
      <c r="B28" s="13" t="s">
        <v>57</v>
      </c>
      <c r="C28" s="14" t="s">
        <v>58</v>
      </c>
      <c r="D28" s="29" t="s">
        <v>28</v>
      </c>
      <c r="E28" s="25">
        <v>176</v>
      </c>
      <c r="F28" s="17">
        <v>6</v>
      </c>
      <c r="G28" s="17">
        <v>0</v>
      </c>
      <c r="H28" s="17">
        <v>0</v>
      </c>
      <c r="I28" s="17">
        <v>16</v>
      </c>
      <c r="J28" s="17">
        <v>0</v>
      </c>
      <c r="K28" s="12">
        <v>13</v>
      </c>
      <c r="L28" s="12">
        <v>12</v>
      </c>
      <c r="M28" s="12">
        <v>0</v>
      </c>
      <c r="N28" s="12">
        <v>1</v>
      </c>
      <c r="O28" s="12">
        <v>2</v>
      </c>
      <c r="P28" s="12">
        <v>50</v>
      </c>
      <c r="Q28" s="26">
        <v>28.41</v>
      </c>
    </row>
    <row r="29" spans="1:17" x14ac:dyDescent="0.25">
      <c r="A29" s="16">
        <v>21</v>
      </c>
      <c r="B29" s="13" t="s">
        <v>57</v>
      </c>
      <c r="C29" s="14" t="s">
        <v>59</v>
      </c>
      <c r="D29" s="29" t="s">
        <v>28</v>
      </c>
      <c r="E29" s="25">
        <v>212</v>
      </c>
      <c r="F29" s="17">
        <v>0</v>
      </c>
      <c r="G29" s="17">
        <v>0</v>
      </c>
      <c r="H29" s="17">
        <v>0</v>
      </c>
      <c r="I29" s="17">
        <v>10</v>
      </c>
      <c r="J29" s="17">
        <v>0</v>
      </c>
      <c r="K29" s="12">
        <v>11</v>
      </c>
      <c r="L29" s="12">
        <v>9</v>
      </c>
      <c r="M29" s="12">
        <v>0</v>
      </c>
      <c r="N29" s="12">
        <v>0</v>
      </c>
      <c r="O29" s="12">
        <v>3</v>
      </c>
      <c r="P29" s="12">
        <v>33</v>
      </c>
      <c r="Q29" s="26">
        <v>15.57</v>
      </c>
    </row>
    <row r="30" spans="1:17" x14ac:dyDescent="0.25">
      <c r="A30" s="16">
        <v>22</v>
      </c>
      <c r="B30" s="13" t="s">
        <v>57</v>
      </c>
      <c r="C30" s="14" t="s">
        <v>60</v>
      </c>
      <c r="D30" s="29" t="s">
        <v>28</v>
      </c>
      <c r="E30" s="25">
        <v>86</v>
      </c>
      <c r="F30" s="17">
        <v>2</v>
      </c>
      <c r="G30" s="17">
        <v>2</v>
      </c>
      <c r="H30" s="17">
        <v>0</v>
      </c>
      <c r="I30" s="17">
        <v>1</v>
      </c>
      <c r="J30" s="17">
        <v>0</v>
      </c>
      <c r="K30" s="12">
        <v>4</v>
      </c>
      <c r="L30" s="12">
        <v>3</v>
      </c>
      <c r="M30" s="12">
        <v>0</v>
      </c>
      <c r="N30" s="12">
        <v>0</v>
      </c>
      <c r="O30" s="12">
        <v>0</v>
      </c>
      <c r="P30" s="12">
        <v>12</v>
      </c>
      <c r="Q30" s="26">
        <v>13.95</v>
      </c>
    </row>
    <row r="31" spans="1:17" x14ac:dyDescent="0.25">
      <c r="A31" s="16">
        <v>23</v>
      </c>
      <c r="B31" s="13" t="s">
        <v>57</v>
      </c>
      <c r="C31" s="14" t="s">
        <v>61</v>
      </c>
      <c r="D31" s="29" t="s">
        <v>28</v>
      </c>
      <c r="E31" s="25">
        <v>30</v>
      </c>
      <c r="F31" s="17">
        <v>1</v>
      </c>
      <c r="G31" s="17">
        <v>0</v>
      </c>
      <c r="H31" s="17">
        <v>0</v>
      </c>
      <c r="I31" s="17">
        <v>0</v>
      </c>
      <c r="J31" s="17">
        <v>0</v>
      </c>
      <c r="K31" s="12">
        <v>2</v>
      </c>
      <c r="L31" s="12">
        <v>3</v>
      </c>
      <c r="M31" s="12">
        <v>0</v>
      </c>
      <c r="N31" s="12">
        <v>0</v>
      </c>
      <c r="O31" s="12">
        <v>0</v>
      </c>
      <c r="P31" s="12">
        <v>6</v>
      </c>
      <c r="Q31" s="26">
        <v>20</v>
      </c>
    </row>
    <row r="32" spans="1:17" x14ac:dyDescent="0.25">
      <c r="A32" s="16">
        <v>24</v>
      </c>
      <c r="B32" s="13" t="s">
        <v>62</v>
      </c>
      <c r="C32" s="14" t="s">
        <v>63</v>
      </c>
      <c r="D32" s="29" t="s">
        <v>28</v>
      </c>
      <c r="E32" s="25">
        <v>246</v>
      </c>
      <c r="F32" s="17">
        <v>3</v>
      </c>
      <c r="G32" s="17">
        <v>0</v>
      </c>
      <c r="H32" s="17">
        <v>0</v>
      </c>
      <c r="I32" s="17">
        <v>0</v>
      </c>
      <c r="J32" s="17">
        <v>4</v>
      </c>
      <c r="K32" s="12">
        <v>2</v>
      </c>
      <c r="L32" s="12">
        <v>0</v>
      </c>
      <c r="M32" s="12">
        <v>0</v>
      </c>
      <c r="N32" s="12">
        <v>5</v>
      </c>
      <c r="O32" s="12">
        <v>1</v>
      </c>
      <c r="P32" s="12">
        <v>15</v>
      </c>
      <c r="Q32" s="26">
        <v>6.1</v>
      </c>
    </row>
    <row r="33" spans="1:17" x14ac:dyDescent="0.25">
      <c r="A33" s="16">
        <v>25</v>
      </c>
      <c r="B33" s="13" t="s">
        <v>62</v>
      </c>
      <c r="C33" s="14" t="s">
        <v>64</v>
      </c>
      <c r="D33" s="29" t="s">
        <v>28</v>
      </c>
      <c r="E33" s="25">
        <v>88</v>
      </c>
      <c r="F33" s="17">
        <v>1</v>
      </c>
      <c r="G33" s="17">
        <v>0</v>
      </c>
      <c r="H33" s="17">
        <v>0</v>
      </c>
      <c r="I33" s="17">
        <v>0</v>
      </c>
      <c r="J33" s="17">
        <v>0</v>
      </c>
      <c r="K33" s="12">
        <v>1</v>
      </c>
      <c r="L33" s="12">
        <v>0</v>
      </c>
      <c r="M33" s="12">
        <v>0</v>
      </c>
      <c r="N33" s="12">
        <v>0</v>
      </c>
      <c r="O33" s="12">
        <v>0</v>
      </c>
      <c r="P33" s="12">
        <v>2</v>
      </c>
      <c r="Q33" s="26">
        <v>2.27</v>
      </c>
    </row>
    <row r="34" spans="1:17" x14ac:dyDescent="0.25">
      <c r="A34" s="16">
        <v>26</v>
      </c>
      <c r="B34" s="13" t="s">
        <v>62</v>
      </c>
      <c r="C34" s="14" t="s">
        <v>65</v>
      </c>
      <c r="D34" s="29" t="s">
        <v>28</v>
      </c>
      <c r="E34" s="25">
        <v>137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26">
        <v>0</v>
      </c>
    </row>
    <row r="35" spans="1:17" x14ac:dyDescent="0.25">
      <c r="A35" s="16">
        <v>27</v>
      </c>
      <c r="B35" s="13" t="s">
        <v>66</v>
      </c>
      <c r="C35" s="14" t="s">
        <v>67</v>
      </c>
      <c r="D35" s="29" t="s">
        <v>28</v>
      </c>
      <c r="E35" s="25">
        <v>841</v>
      </c>
      <c r="F35" s="17">
        <v>46</v>
      </c>
      <c r="G35" s="17">
        <v>2</v>
      </c>
      <c r="H35" s="17">
        <v>0</v>
      </c>
      <c r="I35" s="17">
        <v>0</v>
      </c>
      <c r="J35" s="17">
        <v>14</v>
      </c>
      <c r="K35" s="12">
        <v>2</v>
      </c>
      <c r="L35" s="12">
        <v>0</v>
      </c>
      <c r="M35" s="12">
        <v>0</v>
      </c>
      <c r="N35" s="12">
        <v>1</v>
      </c>
      <c r="O35" s="12">
        <v>2</v>
      </c>
      <c r="P35" s="12">
        <v>67</v>
      </c>
      <c r="Q35" s="26">
        <v>7.97</v>
      </c>
    </row>
    <row r="36" spans="1:17" x14ac:dyDescent="0.25">
      <c r="A36" s="16">
        <v>28</v>
      </c>
      <c r="B36" s="13" t="s">
        <v>66</v>
      </c>
      <c r="C36" s="14" t="s">
        <v>68</v>
      </c>
      <c r="D36" s="29" t="s">
        <v>28</v>
      </c>
      <c r="E36" s="25">
        <v>399</v>
      </c>
      <c r="F36" s="17">
        <v>12</v>
      </c>
      <c r="G36" s="17">
        <v>20</v>
      </c>
      <c r="H36" s="17">
        <v>0</v>
      </c>
      <c r="I36" s="17">
        <v>20</v>
      </c>
      <c r="J36" s="17">
        <v>0</v>
      </c>
      <c r="K36" s="12">
        <v>19</v>
      </c>
      <c r="L36" s="12">
        <v>12</v>
      </c>
      <c r="M36" s="12">
        <v>0</v>
      </c>
      <c r="N36" s="12">
        <v>0</v>
      </c>
      <c r="O36" s="12">
        <v>13</v>
      </c>
      <c r="P36" s="12">
        <v>96</v>
      </c>
      <c r="Q36" s="26">
        <v>24.06</v>
      </c>
    </row>
    <row r="37" spans="1:17" x14ac:dyDescent="0.25">
      <c r="A37" s="16">
        <v>29</v>
      </c>
      <c r="B37" s="13" t="s">
        <v>66</v>
      </c>
      <c r="C37" s="14" t="s">
        <v>69</v>
      </c>
      <c r="D37" s="29" t="s">
        <v>28</v>
      </c>
      <c r="E37" s="25">
        <v>15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1</v>
      </c>
      <c r="M37" s="12">
        <v>0</v>
      </c>
      <c r="N37" s="12">
        <v>0</v>
      </c>
      <c r="O37" s="12">
        <v>0</v>
      </c>
      <c r="P37" s="12">
        <v>1</v>
      </c>
      <c r="Q37" s="26">
        <v>6.67</v>
      </c>
    </row>
    <row r="38" spans="1:17" x14ac:dyDescent="0.25">
      <c r="A38" s="16">
        <v>30</v>
      </c>
      <c r="B38" s="13" t="s">
        <v>66</v>
      </c>
      <c r="C38" s="14" t="s">
        <v>70</v>
      </c>
      <c r="D38" s="29" t="s">
        <v>28</v>
      </c>
      <c r="E38" s="25">
        <v>190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26">
        <v>0</v>
      </c>
    </row>
    <row r="39" spans="1:17" x14ac:dyDescent="0.25">
      <c r="A39" s="16">
        <v>31</v>
      </c>
      <c r="B39" s="13" t="s">
        <v>66</v>
      </c>
      <c r="C39" s="14" t="s">
        <v>71</v>
      </c>
      <c r="D39" s="29" t="s">
        <v>28</v>
      </c>
      <c r="E39" s="25">
        <v>156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26">
        <v>0</v>
      </c>
    </row>
    <row r="40" spans="1:17" x14ac:dyDescent="0.25">
      <c r="A40" s="16">
        <v>32</v>
      </c>
      <c r="B40" s="13" t="s">
        <v>66</v>
      </c>
      <c r="C40" s="14" t="s">
        <v>72</v>
      </c>
      <c r="D40" s="29" t="s">
        <v>28</v>
      </c>
      <c r="E40" s="25">
        <v>168</v>
      </c>
      <c r="F40" s="17">
        <v>52</v>
      </c>
      <c r="G40" s="17">
        <v>41</v>
      </c>
      <c r="H40" s="17">
        <v>0</v>
      </c>
      <c r="I40" s="17">
        <v>16</v>
      </c>
      <c r="J40" s="17">
        <v>0</v>
      </c>
      <c r="K40" s="12">
        <v>46</v>
      </c>
      <c r="L40" s="12">
        <v>51</v>
      </c>
      <c r="M40" s="12">
        <v>0</v>
      </c>
      <c r="N40" s="12">
        <v>2</v>
      </c>
      <c r="O40" s="12">
        <v>13</v>
      </c>
      <c r="P40" s="12">
        <v>221</v>
      </c>
      <c r="Q40" s="26">
        <v>131.55000000000001</v>
      </c>
    </row>
    <row r="41" spans="1:17" x14ac:dyDescent="0.25">
      <c r="A41" s="16">
        <v>33</v>
      </c>
      <c r="B41" s="13" t="s">
        <v>73</v>
      </c>
      <c r="C41" s="14" t="s">
        <v>74</v>
      </c>
      <c r="D41" s="29" t="s">
        <v>28</v>
      </c>
      <c r="E41" s="25">
        <v>329</v>
      </c>
      <c r="F41" s="17">
        <v>15</v>
      </c>
      <c r="G41" s="17">
        <v>43</v>
      </c>
      <c r="H41" s="17">
        <v>0</v>
      </c>
      <c r="I41" s="17">
        <v>39</v>
      </c>
      <c r="J41" s="17">
        <v>23</v>
      </c>
      <c r="K41" s="12">
        <v>46</v>
      </c>
      <c r="L41" s="12">
        <v>40</v>
      </c>
      <c r="M41" s="12">
        <v>0</v>
      </c>
      <c r="N41" s="12">
        <v>0</v>
      </c>
      <c r="O41" s="12">
        <v>56</v>
      </c>
      <c r="P41" s="12">
        <v>262</v>
      </c>
      <c r="Q41" s="26">
        <v>79.64</v>
      </c>
    </row>
    <row r="42" spans="1:17" x14ac:dyDescent="0.25">
      <c r="A42" s="16">
        <v>34</v>
      </c>
      <c r="B42" s="13" t="s">
        <v>73</v>
      </c>
      <c r="C42" s="14" t="s">
        <v>75</v>
      </c>
      <c r="D42" s="29" t="s">
        <v>28</v>
      </c>
      <c r="E42" s="25">
        <v>140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26">
        <v>0</v>
      </c>
    </row>
    <row r="43" spans="1:17" x14ac:dyDescent="0.25">
      <c r="A43" s="16">
        <v>35</v>
      </c>
      <c r="B43" s="13" t="s">
        <v>76</v>
      </c>
      <c r="C43" s="14" t="s">
        <v>77</v>
      </c>
      <c r="D43" s="29" t="s">
        <v>28</v>
      </c>
      <c r="E43" s="25">
        <v>282</v>
      </c>
      <c r="F43" s="17">
        <v>75</v>
      </c>
      <c r="G43" s="17">
        <v>28</v>
      </c>
      <c r="H43" s="17">
        <v>0</v>
      </c>
      <c r="I43" s="17">
        <v>53</v>
      </c>
      <c r="J43" s="17">
        <v>19</v>
      </c>
      <c r="K43" s="12">
        <v>53</v>
      </c>
      <c r="L43" s="12">
        <v>59</v>
      </c>
      <c r="M43" s="12">
        <v>0</v>
      </c>
      <c r="N43" s="12">
        <v>0</v>
      </c>
      <c r="O43" s="12">
        <v>35</v>
      </c>
      <c r="P43" s="12">
        <v>322</v>
      </c>
      <c r="Q43" s="26">
        <v>114.18</v>
      </c>
    </row>
    <row r="44" spans="1:17" x14ac:dyDescent="0.25">
      <c r="A44" s="16">
        <v>36</v>
      </c>
      <c r="B44" s="13" t="s">
        <v>76</v>
      </c>
      <c r="C44" s="14" t="s">
        <v>78</v>
      </c>
      <c r="D44" s="29" t="s">
        <v>28</v>
      </c>
      <c r="E44" s="25">
        <v>322</v>
      </c>
      <c r="F44" s="17">
        <v>11</v>
      </c>
      <c r="G44" s="17">
        <v>0</v>
      </c>
      <c r="H44" s="17">
        <v>0</v>
      </c>
      <c r="I44" s="17">
        <v>23</v>
      </c>
      <c r="J44" s="17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34</v>
      </c>
      <c r="Q44" s="26">
        <v>10.56</v>
      </c>
    </row>
    <row r="45" spans="1:17" x14ac:dyDescent="0.25">
      <c r="A45" s="16">
        <v>37</v>
      </c>
      <c r="B45" s="13" t="s">
        <v>76</v>
      </c>
      <c r="C45" s="14" t="s">
        <v>79</v>
      </c>
      <c r="D45" s="29" t="s">
        <v>28</v>
      </c>
      <c r="E45" s="25">
        <v>122</v>
      </c>
      <c r="F45" s="17">
        <v>15</v>
      </c>
      <c r="G45" s="17">
        <v>0</v>
      </c>
      <c r="H45" s="17">
        <v>0</v>
      </c>
      <c r="I45" s="17">
        <v>0</v>
      </c>
      <c r="J45" s="17">
        <v>0</v>
      </c>
      <c r="K45" s="12">
        <v>0</v>
      </c>
      <c r="L45" s="12">
        <v>2</v>
      </c>
      <c r="M45" s="12">
        <v>0</v>
      </c>
      <c r="N45" s="12">
        <v>0</v>
      </c>
      <c r="O45" s="12">
        <v>0</v>
      </c>
      <c r="P45" s="12">
        <v>17</v>
      </c>
      <c r="Q45" s="26">
        <v>13.93</v>
      </c>
    </row>
    <row r="46" spans="1:17" x14ac:dyDescent="0.25">
      <c r="A46" s="16">
        <v>38</v>
      </c>
      <c r="B46" s="13" t="s">
        <v>76</v>
      </c>
      <c r="C46" s="14" t="s">
        <v>80</v>
      </c>
      <c r="D46" s="29" t="s">
        <v>28</v>
      </c>
      <c r="E46" s="25">
        <v>87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26">
        <v>0</v>
      </c>
    </row>
    <row r="47" spans="1:17" x14ac:dyDescent="0.25">
      <c r="A47" s="16">
        <v>39</v>
      </c>
      <c r="B47" s="13" t="s">
        <v>76</v>
      </c>
      <c r="C47" s="14" t="s">
        <v>81</v>
      </c>
      <c r="D47" s="29" t="s">
        <v>28</v>
      </c>
      <c r="E47" s="25">
        <v>104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26">
        <v>0</v>
      </c>
    </row>
    <row r="48" spans="1:17" x14ac:dyDescent="0.25">
      <c r="A48" s="16">
        <v>40</v>
      </c>
      <c r="B48" s="13" t="s">
        <v>76</v>
      </c>
      <c r="C48" s="14" t="s">
        <v>82</v>
      </c>
      <c r="D48" s="29" t="s">
        <v>28</v>
      </c>
      <c r="E48" s="25">
        <v>74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26">
        <v>0</v>
      </c>
    </row>
    <row r="49" spans="1:17" x14ac:dyDescent="0.25">
      <c r="A49" s="16">
        <v>41</v>
      </c>
      <c r="B49" s="13" t="s">
        <v>83</v>
      </c>
      <c r="C49" s="14" t="s">
        <v>84</v>
      </c>
      <c r="D49" s="29" t="s">
        <v>28</v>
      </c>
      <c r="E49" s="25">
        <v>369</v>
      </c>
      <c r="F49" s="17">
        <v>122</v>
      </c>
      <c r="G49" s="17">
        <v>27</v>
      </c>
      <c r="H49" s="17">
        <v>0</v>
      </c>
      <c r="I49" s="17">
        <v>46</v>
      </c>
      <c r="J49" s="17">
        <v>11</v>
      </c>
      <c r="K49" s="12">
        <v>32</v>
      </c>
      <c r="L49" s="12">
        <v>32</v>
      </c>
      <c r="M49" s="12">
        <v>0</v>
      </c>
      <c r="N49" s="12">
        <v>0</v>
      </c>
      <c r="O49" s="12">
        <v>89</v>
      </c>
      <c r="P49" s="12">
        <v>359</v>
      </c>
      <c r="Q49" s="26">
        <v>97.29</v>
      </c>
    </row>
    <row r="50" spans="1:17" x14ac:dyDescent="0.25">
      <c r="A50" s="16">
        <v>42</v>
      </c>
      <c r="B50" s="13" t="s">
        <v>85</v>
      </c>
      <c r="C50" s="14" t="s">
        <v>86</v>
      </c>
      <c r="D50" s="29" t="s">
        <v>28</v>
      </c>
      <c r="E50" s="25">
        <v>401</v>
      </c>
      <c r="F50" s="17">
        <v>7</v>
      </c>
      <c r="G50" s="17">
        <v>0</v>
      </c>
      <c r="H50" s="17">
        <v>0</v>
      </c>
      <c r="I50" s="17">
        <v>0</v>
      </c>
      <c r="J50" s="17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7</v>
      </c>
      <c r="Q50" s="26">
        <v>1.75</v>
      </c>
    </row>
    <row r="51" spans="1:17" x14ac:dyDescent="0.25">
      <c r="A51" s="16">
        <v>43</v>
      </c>
      <c r="B51" s="13" t="s">
        <v>85</v>
      </c>
      <c r="C51" s="14" t="s">
        <v>87</v>
      </c>
      <c r="D51" s="29" t="s">
        <v>28</v>
      </c>
      <c r="E51" s="25">
        <v>239</v>
      </c>
      <c r="F51" s="17">
        <v>1</v>
      </c>
      <c r="G51" s="17">
        <v>0</v>
      </c>
      <c r="H51" s="17">
        <v>0</v>
      </c>
      <c r="I51" s="17">
        <v>0</v>
      </c>
      <c r="J51" s="17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1</v>
      </c>
      <c r="Q51" s="26" t="s">
        <v>88</v>
      </c>
    </row>
    <row r="52" spans="1:17" x14ac:dyDescent="0.25">
      <c r="A52" s="16">
        <v>44</v>
      </c>
      <c r="B52" s="13" t="s">
        <v>85</v>
      </c>
      <c r="C52" s="14" t="s">
        <v>89</v>
      </c>
      <c r="D52" s="29" t="s">
        <v>28</v>
      </c>
      <c r="E52" s="25">
        <v>135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26">
        <v>0</v>
      </c>
    </row>
    <row r="53" spans="1:17" x14ac:dyDescent="0.25">
      <c r="A53" s="16">
        <v>45</v>
      </c>
      <c r="B53" s="13" t="s">
        <v>90</v>
      </c>
      <c r="C53" s="14" t="s">
        <v>91</v>
      </c>
      <c r="D53" s="29" t="s">
        <v>92</v>
      </c>
      <c r="E53" s="25">
        <v>273</v>
      </c>
      <c r="F53" s="17">
        <v>3</v>
      </c>
      <c r="G53" s="17">
        <v>2</v>
      </c>
      <c r="H53" s="17">
        <v>0</v>
      </c>
      <c r="I53" s="17">
        <v>1</v>
      </c>
      <c r="J53" s="17">
        <v>2</v>
      </c>
      <c r="K53" s="12">
        <v>1</v>
      </c>
      <c r="L53" s="12">
        <v>3</v>
      </c>
      <c r="M53" s="12">
        <v>0</v>
      </c>
      <c r="N53" s="12">
        <v>0</v>
      </c>
      <c r="O53" s="12">
        <v>1</v>
      </c>
      <c r="P53" s="12">
        <v>13</v>
      </c>
      <c r="Q53" s="26">
        <v>4.76</v>
      </c>
    </row>
    <row r="54" spans="1:17" x14ac:dyDescent="0.25">
      <c r="A54" s="16">
        <v>46</v>
      </c>
      <c r="B54" s="13" t="s">
        <v>93</v>
      </c>
      <c r="C54" s="14" t="s">
        <v>94</v>
      </c>
      <c r="D54" s="29" t="s">
        <v>28</v>
      </c>
      <c r="E54" s="25">
        <v>474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93</v>
      </c>
      <c r="C55" s="14" t="s">
        <v>95</v>
      </c>
      <c r="D55" s="29" t="s">
        <v>28</v>
      </c>
      <c r="E55" s="25">
        <v>241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26">
        <v>0</v>
      </c>
    </row>
    <row r="56" spans="1:17" x14ac:dyDescent="0.25">
      <c r="A56" s="16">
        <v>48</v>
      </c>
      <c r="B56" s="13" t="s">
        <v>96</v>
      </c>
      <c r="C56" s="14" t="s">
        <v>97</v>
      </c>
      <c r="D56" s="29" t="s">
        <v>28</v>
      </c>
      <c r="E56" s="25">
        <v>246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26">
        <v>0</v>
      </c>
    </row>
    <row r="57" spans="1:17" x14ac:dyDescent="0.25">
      <c r="A57" s="16">
        <v>49</v>
      </c>
      <c r="B57" s="13" t="s">
        <v>93</v>
      </c>
      <c r="C57" s="14" t="s">
        <v>98</v>
      </c>
      <c r="D57" s="29" t="s">
        <v>28</v>
      </c>
      <c r="E57" s="25">
        <v>87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93</v>
      </c>
      <c r="C58" s="14" t="s">
        <v>99</v>
      </c>
      <c r="D58" s="29" t="s">
        <v>28</v>
      </c>
      <c r="E58" s="25">
        <v>64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1</v>
      </c>
      <c r="M58" s="12">
        <v>0</v>
      </c>
      <c r="N58" s="12">
        <v>0</v>
      </c>
      <c r="O58" s="12">
        <v>0</v>
      </c>
      <c r="P58" s="12">
        <v>1</v>
      </c>
      <c r="Q58" s="26">
        <v>1.56</v>
      </c>
    </row>
    <row r="59" spans="1:17" x14ac:dyDescent="0.25">
      <c r="A59" s="16">
        <v>51</v>
      </c>
      <c r="B59" s="13" t="s">
        <v>100</v>
      </c>
      <c r="C59" s="14" t="s">
        <v>101</v>
      </c>
      <c r="D59" s="29" t="s">
        <v>28</v>
      </c>
      <c r="E59" s="25">
        <v>448</v>
      </c>
      <c r="F59" s="17">
        <v>170</v>
      </c>
      <c r="G59" s="17">
        <v>166</v>
      </c>
      <c r="H59" s="17">
        <v>1</v>
      </c>
      <c r="I59" s="17">
        <v>117</v>
      </c>
      <c r="J59" s="17">
        <v>23</v>
      </c>
      <c r="K59" s="12">
        <v>118</v>
      </c>
      <c r="L59" s="12">
        <v>118</v>
      </c>
      <c r="M59" s="12">
        <v>0</v>
      </c>
      <c r="N59" s="12">
        <v>0</v>
      </c>
      <c r="O59" s="12">
        <v>117</v>
      </c>
      <c r="P59" s="12">
        <v>830</v>
      </c>
      <c r="Q59" s="26">
        <v>185.27</v>
      </c>
    </row>
    <row r="60" spans="1:17" x14ac:dyDescent="0.25">
      <c r="A60" s="16">
        <v>52</v>
      </c>
      <c r="B60" s="13" t="s">
        <v>100</v>
      </c>
      <c r="C60" s="14" t="s">
        <v>102</v>
      </c>
      <c r="D60" s="29" t="s">
        <v>28</v>
      </c>
      <c r="E60" s="25">
        <v>217</v>
      </c>
      <c r="F60" s="17">
        <v>2</v>
      </c>
      <c r="G60" s="17">
        <v>0</v>
      </c>
      <c r="H60" s="17">
        <v>0</v>
      </c>
      <c r="I60" s="17">
        <v>24</v>
      </c>
      <c r="J60" s="17">
        <v>0</v>
      </c>
      <c r="K60" s="12">
        <v>24</v>
      </c>
      <c r="L60" s="12">
        <v>24</v>
      </c>
      <c r="M60" s="12">
        <v>0</v>
      </c>
      <c r="N60" s="12">
        <v>0</v>
      </c>
      <c r="O60" s="12">
        <v>6</v>
      </c>
      <c r="P60" s="12">
        <v>80</v>
      </c>
      <c r="Q60" s="26">
        <v>36.869999999999997</v>
      </c>
    </row>
    <row r="61" spans="1:17" x14ac:dyDescent="0.25">
      <c r="A61" s="16">
        <v>53</v>
      </c>
      <c r="B61" s="13" t="s">
        <v>100</v>
      </c>
      <c r="C61" s="14" t="s">
        <v>103</v>
      </c>
      <c r="D61" s="29" t="s">
        <v>28</v>
      </c>
      <c r="E61" s="25">
        <v>98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104</v>
      </c>
      <c r="C62" s="14" t="s">
        <v>105</v>
      </c>
      <c r="D62" s="29" t="s">
        <v>28</v>
      </c>
      <c r="E62" s="25">
        <v>421</v>
      </c>
      <c r="F62" s="17">
        <v>193</v>
      </c>
      <c r="G62" s="17">
        <v>137</v>
      </c>
      <c r="H62" s="17">
        <v>0</v>
      </c>
      <c r="I62" s="17">
        <v>167</v>
      </c>
      <c r="J62" s="17">
        <v>59</v>
      </c>
      <c r="K62" s="12">
        <v>131</v>
      </c>
      <c r="L62" s="12">
        <v>114</v>
      </c>
      <c r="M62" s="12">
        <v>0</v>
      </c>
      <c r="N62" s="12">
        <v>4</v>
      </c>
      <c r="O62" s="12">
        <v>102</v>
      </c>
      <c r="P62" s="12">
        <v>907</v>
      </c>
      <c r="Q62" s="26">
        <v>215.44</v>
      </c>
    </row>
    <row r="63" spans="1:17" x14ac:dyDescent="0.25">
      <c r="A63" s="16">
        <v>55</v>
      </c>
      <c r="B63" s="13" t="s">
        <v>104</v>
      </c>
      <c r="C63" s="14" t="s">
        <v>106</v>
      </c>
      <c r="D63" s="29" t="s">
        <v>28</v>
      </c>
      <c r="E63" s="25">
        <v>83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3</v>
      </c>
      <c r="L63" s="12">
        <v>6</v>
      </c>
      <c r="M63" s="12">
        <v>0</v>
      </c>
      <c r="N63" s="12">
        <v>0</v>
      </c>
      <c r="O63" s="12">
        <v>0</v>
      </c>
      <c r="P63" s="12">
        <v>9</v>
      </c>
      <c r="Q63" s="26">
        <v>10.84</v>
      </c>
    </row>
    <row r="64" spans="1:17" x14ac:dyDescent="0.25">
      <c r="A64" s="16">
        <v>56</v>
      </c>
      <c r="B64" s="13" t="s">
        <v>104</v>
      </c>
      <c r="C64" s="14" t="s">
        <v>107</v>
      </c>
      <c r="D64" s="29" t="s">
        <v>28</v>
      </c>
      <c r="E64" s="25">
        <v>78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2">
        <v>2</v>
      </c>
      <c r="L64" s="12">
        <v>1</v>
      </c>
      <c r="M64" s="12">
        <v>0</v>
      </c>
      <c r="N64" s="12">
        <v>0</v>
      </c>
      <c r="O64" s="12">
        <v>8</v>
      </c>
      <c r="P64" s="12">
        <v>11</v>
      </c>
      <c r="Q64" s="26">
        <v>14.1</v>
      </c>
    </row>
    <row r="65" spans="1:17" x14ac:dyDescent="0.25">
      <c r="A65" s="16">
        <v>57</v>
      </c>
      <c r="B65" s="13" t="s">
        <v>104</v>
      </c>
      <c r="C65" s="14" t="s">
        <v>108</v>
      </c>
      <c r="D65" s="29" t="s">
        <v>92</v>
      </c>
      <c r="E65" s="25">
        <v>191</v>
      </c>
      <c r="F65" s="17">
        <v>3</v>
      </c>
      <c r="G65" s="17">
        <v>1</v>
      </c>
      <c r="H65" s="17">
        <v>0</v>
      </c>
      <c r="I65" s="17">
        <v>0</v>
      </c>
      <c r="J65" s="17">
        <v>0</v>
      </c>
      <c r="K65" s="12">
        <v>0</v>
      </c>
      <c r="L65" s="12">
        <v>1</v>
      </c>
      <c r="M65" s="12">
        <v>0</v>
      </c>
      <c r="N65" s="12">
        <v>0</v>
      </c>
      <c r="O65" s="12">
        <v>0</v>
      </c>
      <c r="P65" s="12">
        <v>5</v>
      </c>
      <c r="Q65" s="26">
        <v>2.62</v>
      </c>
    </row>
    <row r="66" spans="1:17" x14ac:dyDescent="0.25">
      <c r="A66" s="16">
        <v>58</v>
      </c>
      <c r="B66" s="13" t="s">
        <v>109</v>
      </c>
      <c r="C66" s="14" t="s">
        <v>110</v>
      </c>
      <c r="D66" s="29" t="s">
        <v>28</v>
      </c>
      <c r="E66" s="25">
        <v>533</v>
      </c>
      <c r="F66" s="17">
        <v>69</v>
      </c>
      <c r="G66" s="17">
        <v>28</v>
      </c>
      <c r="H66" s="17">
        <v>0</v>
      </c>
      <c r="I66" s="17">
        <v>37</v>
      </c>
      <c r="J66" s="17">
        <v>6</v>
      </c>
      <c r="K66" s="12">
        <v>57</v>
      </c>
      <c r="L66" s="12">
        <v>71</v>
      </c>
      <c r="M66" s="12">
        <v>0</v>
      </c>
      <c r="N66" s="12">
        <v>3</v>
      </c>
      <c r="O66" s="12">
        <v>37</v>
      </c>
      <c r="P66" s="12">
        <v>308</v>
      </c>
      <c r="Q66" s="26">
        <v>57.79</v>
      </c>
    </row>
    <row r="67" spans="1:17" x14ac:dyDescent="0.25">
      <c r="A67" s="16">
        <v>59</v>
      </c>
      <c r="B67" s="13" t="s">
        <v>109</v>
      </c>
      <c r="C67" s="14" t="s">
        <v>111</v>
      </c>
      <c r="D67" s="29" t="s">
        <v>28</v>
      </c>
      <c r="E67" s="25">
        <v>561</v>
      </c>
      <c r="F67" s="17">
        <v>7</v>
      </c>
      <c r="G67" s="17">
        <v>0</v>
      </c>
      <c r="H67" s="17">
        <v>0</v>
      </c>
      <c r="I67" s="17">
        <v>2</v>
      </c>
      <c r="J67" s="17">
        <v>0</v>
      </c>
      <c r="K67" s="12">
        <v>4</v>
      </c>
      <c r="L67" s="12">
        <v>3</v>
      </c>
      <c r="M67" s="12">
        <v>0</v>
      </c>
      <c r="N67" s="12">
        <v>0</v>
      </c>
      <c r="O67" s="12">
        <v>1</v>
      </c>
      <c r="P67" s="12">
        <v>17</v>
      </c>
      <c r="Q67" s="26">
        <v>3.03</v>
      </c>
    </row>
    <row r="68" spans="1:17" x14ac:dyDescent="0.25">
      <c r="A68" s="16">
        <v>60</v>
      </c>
      <c r="B68" s="13" t="s">
        <v>109</v>
      </c>
      <c r="C68" s="14" t="s">
        <v>112</v>
      </c>
      <c r="D68" s="29" t="s">
        <v>28</v>
      </c>
      <c r="E68" s="25">
        <v>135</v>
      </c>
      <c r="F68" s="17">
        <v>5</v>
      </c>
      <c r="G68" s="17">
        <v>0</v>
      </c>
      <c r="H68" s="17">
        <v>0</v>
      </c>
      <c r="I68" s="17">
        <v>1</v>
      </c>
      <c r="J68" s="17">
        <v>0</v>
      </c>
      <c r="K68" s="12">
        <v>14</v>
      </c>
      <c r="L68" s="12">
        <v>8</v>
      </c>
      <c r="M68" s="12">
        <v>0</v>
      </c>
      <c r="N68" s="12">
        <v>1</v>
      </c>
      <c r="O68" s="12">
        <v>18</v>
      </c>
      <c r="P68" s="12">
        <v>47</v>
      </c>
      <c r="Q68" s="26">
        <v>34.81</v>
      </c>
    </row>
    <row r="69" spans="1:17" x14ac:dyDescent="0.25">
      <c r="A69" s="16">
        <v>61</v>
      </c>
      <c r="B69" s="13" t="s">
        <v>109</v>
      </c>
      <c r="C69" s="14" t="s">
        <v>113</v>
      </c>
      <c r="D69" s="29" t="s">
        <v>28</v>
      </c>
      <c r="E69" s="25">
        <v>166</v>
      </c>
      <c r="F69" s="17">
        <v>38</v>
      </c>
      <c r="G69" s="17">
        <v>5</v>
      </c>
      <c r="H69" s="17">
        <v>0</v>
      </c>
      <c r="I69" s="17">
        <v>11</v>
      </c>
      <c r="J69" s="17">
        <v>0</v>
      </c>
      <c r="K69" s="12">
        <v>20</v>
      </c>
      <c r="L69" s="12">
        <v>15</v>
      </c>
      <c r="M69" s="12">
        <v>0</v>
      </c>
      <c r="N69" s="12">
        <v>3</v>
      </c>
      <c r="O69" s="12">
        <v>21</v>
      </c>
      <c r="P69" s="12">
        <v>113</v>
      </c>
      <c r="Q69" s="26">
        <v>68.069999999999993</v>
      </c>
    </row>
    <row r="70" spans="1:17" x14ac:dyDescent="0.25">
      <c r="A70" s="16">
        <v>62</v>
      </c>
      <c r="B70" s="13" t="s">
        <v>109</v>
      </c>
      <c r="C70" s="14" t="s">
        <v>114</v>
      </c>
      <c r="D70" s="29" t="s">
        <v>28</v>
      </c>
      <c r="E70" s="25">
        <v>107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26">
        <v>0</v>
      </c>
    </row>
    <row r="71" spans="1:17" x14ac:dyDescent="0.25">
      <c r="A71" s="16">
        <v>63</v>
      </c>
      <c r="B71" s="13" t="s">
        <v>109</v>
      </c>
      <c r="C71" s="14" t="s">
        <v>115</v>
      </c>
      <c r="D71" s="29" t="s">
        <v>28</v>
      </c>
      <c r="E71" s="25">
        <v>207</v>
      </c>
      <c r="F71" s="17">
        <v>3</v>
      </c>
      <c r="G71" s="17">
        <v>6</v>
      </c>
      <c r="H71" s="17">
        <v>0</v>
      </c>
      <c r="I71" s="17">
        <v>2</v>
      </c>
      <c r="J71" s="17">
        <v>0</v>
      </c>
      <c r="K71" s="12">
        <v>8</v>
      </c>
      <c r="L71" s="12">
        <v>14</v>
      </c>
      <c r="M71" s="12">
        <v>0</v>
      </c>
      <c r="N71" s="12">
        <v>3</v>
      </c>
      <c r="O71" s="12">
        <v>13</v>
      </c>
      <c r="P71" s="12">
        <v>49</v>
      </c>
      <c r="Q71" s="26">
        <v>23.67</v>
      </c>
    </row>
    <row r="72" spans="1:17" x14ac:dyDescent="0.25">
      <c r="A72" s="16">
        <v>64</v>
      </c>
      <c r="B72" s="13" t="s">
        <v>109</v>
      </c>
      <c r="C72" s="14" t="s">
        <v>116</v>
      </c>
      <c r="D72" s="29" t="s">
        <v>28</v>
      </c>
      <c r="E72" s="25">
        <v>4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26">
        <v>0</v>
      </c>
    </row>
    <row r="73" spans="1:17" x14ac:dyDescent="0.25">
      <c r="A73" s="16">
        <v>65</v>
      </c>
      <c r="B73" s="13" t="s">
        <v>109</v>
      </c>
      <c r="C73" s="14" t="s">
        <v>117</v>
      </c>
      <c r="D73" s="29" t="s">
        <v>28</v>
      </c>
      <c r="E73" s="25">
        <v>30</v>
      </c>
      <c r="F73" s="17">
        <v>0</v>
      </c>
      <c r="G73" s="17">
        <v>0</v>
      </c>
      <c r="H73" s="17">
        <v>0</v>
      </c>
      <c r="I73" s="17">
        <v>1</v>
      </c>
      <c r="J73" s="17">
        <v>0</v>
      </c>
      <c r="K73" s="12">
        <v>2</v>
      </c>
      <c r="L73" s="12">
        <v>1</v>
      </c>
      <c r="M73" s="12">
        <v>0</v>
      </c>
      <c r="N73" s="12">
        <v>0</v>
      </c>
      <c r="O73" s="12">
        <v>0</v>
      </c>
      <c r="P73" s="12">
        <v>4</v>
      </c>
      <c r="Q73" s="26">
        <v>13.33</v>
      </c>
    </row>
    <row r="74" spans="1:17" x14ac:dyDescent="0.25">
      <c r="A74" s="16">
        <v>66</v>
      </c>
      <c r="B74" s="13" t="s">
        <v>109</v>
      </c>
      <c r="C74" s="14" t="s">
        <v>118</v>
      </c>
      <c r="D74" s="29" t="s">
        <v>28</v>
      </c>
      <c r="E74" s="25">
        <v>103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26">
        <v>0</v>
      </c>
    </row>
    <row r="75" spans="1:17" x14ac:dyDescent="0.25">
      <c r="A75" s="16">
        <v>67</v>
      </c>
      <c r="B75" s="13" t="s">
        <v>109</v>
      </c>
      <c r="C75" s="14" t="s">
        <v>119</v>
      </c>
      <c r="D75" s="29" t="s">
        <v>28</v>
      </c>
      <c r="E75" s="25">
        <v>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109</v>
      </c>
      <c r="C76" s="14" t="s">
        <v>120</v>
      </c>
      <c r="D76" s="29" t="s">
        <v>28</v>
      </c>
      <c r="E76" s="25">
        <v>1197</v>
      </c>
      <c r="F76" s="17">
        <v>35</v>
      </c>
      <c r="G76" s="17">
        <v>127</v>
      </c>
      <c r="H76" s="17">
        <v>0</v>
      </c>
      <c r="I76" s="17">
        <v>141</v>
      </c>
      <c r="J76" s="17">
        <v>0</v>
      </c>
      <c r="K76" s="12">
        <v>119</v>
      </c>
      <c r="L76" s="12">
        <v>148</v>
      </c>
      <c r="M76" s="12">
        <v>0</v>
      </c>
      <c r="N76" s="12">
        <v>0</v>
      </c>
      <c r="O76" s="12">
        <v>175</v>
      </c>
      <c r="P76" s="12">
        <v>745</v>
      </c>
      <c r="Q76" s="26">
        <v>62.24</v>
      </c>
    </row>
    <row r="77" spans="1:17" x14ac:dyDescent="0.25">
      <c r="A77" s="16">
        <v>69</v>
      </c>
      <c r="B77" s="13" t="s">
        <v>109</v>
      </c>
      <c r="C77" s="14" t="s">
        <v>121</v>
      </c>
      <c r="D77" s="29" t="s">
        <v>28</v>
      </c>
      <c r="E77" s="25">
        <v>349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26">
        <v>0</v>
      </c>
    </row>
    <row r="78" spans="1:17" x14ac:dyDescent="0.25">
      <c r="A78" s="16">
        <v>70</v>
      </c>
      <c r="B78" s="13" t="s">
        <v>109</v>
      </c>
      <c r="C78" s="14" t="s">
        <v>122</v>
      </c>
      <c r="D78" s="29" t="s">
        <v>28</v>
      </c>
      <c r="E78" s="25">
        <v>36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26">
        <v>0</v>
      </c>
    </row>
    <row r="79" spans="1:17" x14ac:dyDescent="0.25">
      <c r="A79" s="16">
        <v>71</v>
      </c>
      <c r="B79" s="13" t="s">
        <v>109</v>
      </c>
      <c r="C79" s="14" t="s">
        <v>123</v>
      </c>
      <c r="D79" s="29" t="s">
        <v>28</v>
      </c>
      <c r="E79" s="25">
        <v>85</v>
      </c>
      <c r="F79" s="17">
        <v>0</v>
      </c>
      <c r="G79" s="17">
        <v>1</v>
      </c>
      <c r="H79" s="17">
        <v>0</v>
      </c>
      <c r="I79" s="17">
        <v>1</v>
      </c>
      <c r="J79" s="17">
        <v>0</v>
      </c>
      <c r="K79" s="12">
        <v>2</v>
      </c>
      <c r="L79" s="12">
        <v>1</v>
      </c>
      <c r="M79" s="12">
        <v>0</v>
      </c>
      <c r="N79" s="12">
        <v>0</v>
      </c>
      <c r="O79" s="12">
        <v>0</v>
      </c>
      <c r="P79" s="12">
        <v>5</v>
      </c>
      <c r="Q79" s="26">
        <v>5.88</v>
      </c>
    </row>
    <row r="80" spans="1:17" x14ac:dyDescent="0.25">
      <c r="A80" s="16">
        <v>72</v>
      </c>
      <c r="B80" s="13" t="s">
        <v>109</v>
      </c>
      <c r="C80" s="14" t="s">
        <v>124</v>
      </c>
      <c r="D80" s="29" t="s">
        <v>28</v>
      </c>
      <c r="E80" s="25">
        <v>58</v>
      </c>
      <c r="F80" s="17">
        <v>1</v>
      </c>
      <c r="G80" s="17">
        <v>1</v>
      </c>
      <c r="H80" s="17">
        <v>0</v>
      </c>
      <c r="I80" s="17">
        <v>0</v>
      </c>
      <c r="J80" s="17">
        <v>0</v>
      </c>
      <c r="K80" s="12">
        <v>0</v>
      </c>
      <c r="L80" s="12">
        <v>1</v>
      </c>
      <c r="M80" s="12">
        <v>0</v>
      </c>
      <c r="N80" s="12">
        <v>1</v>
      </c>
      <c r="O80" s="12">
        <v>1</v>
      </c>
      <c r="P80" s="12">
        <v>5</v>
      </c>
      <c r="Q80" s="26">
        <v>8.6199999999999992</v>
      </c>
    </row>
    <row r="81" spans="1:17" x14ac:dyDescent="0.25">
      <c r="A81" s="16">
        <v>73</v>
      </c>
      <c r="B81" s="13" t="s">
        <v>109</v>
      </c>
      <c r="C81" s="14" t="s">
        <v>125</v>
      </c>
      <c r="D81" s="29" t="s">
        <v>28</v>
      </c>
      <c r="E81" s="25">
        <v>336</v>
      </c>
      <c r="F81" s="17">
        <v>110</v>
      </c>
      <c r="G81" s="17">
        <v>5</v>
      </c>
      <c r="H81" s="17">
        <v>0</v>
      </c>
      <c r="I81" s="17">
        <v>79</v>
      </c>
      <c r="J81" s="17">
        <v>0</v>
      </c>
      <c r="K81" s="12">
        <v>97</v>
      </c>
      <c r="L81" s="12">
        <v>103</v>
      </c>
      <c r="M81" s="12">
        <v>0</v>
      </c>
      <c r="N81" s="12">
        <v>0</v>
      </c>
      <c r="O81" s="12">
        <v>86</v>
      </c>
      <c r="P81" s="12">
        <v>480</v>
      </c>
      <c r="Q81" s="26">
        <v>142.86000000000001</v>
      </c>
    </row>
    <row r="82" spans="1:17" x14ac:dyDescent="0.25">
      <c r="A82" s="16">
        <v>74</v>
      </c>
      <c r="B82" s="13" t="s">
        <v>126</v>
      </c>
      <c r="C82" s="14" t="s">
        <v>127</v>
      </c>
      <c r="D82" s="29" t="s">
        <v>28</v>
      </c>
      <c r="E82" s="25">
        <v>637</v>
      </c>
      <c r="F82" s="17">
        <v>0</v>
      </c>
      <c r="G82" s="17">
        <v>0</v>
      </c>
      <c r="H82" s="17">
        <v>0</v>
      </c>
      <c r="I82" s="17">
        <v>3</v>
      </c>
      <c r="J82" s="17">
        <v>1</v>
      </c>
      <c r="K82" s="12">
        <v>0</v>
      </c>
      <c r="L82" s="12">
        <v>0</v>
      </c>
      <c r="M82" s="12">
        <v>0</v>
      </c>
      <c r="N82" s="12">
        <v>3</v>
      </c>
      <c r="O82" s="12">
        <v>0</v>
      </c>
      <c r="P82" s="12">
        <v>7</v>
      </c>
      <c r="Q82" s="26">
        <v>1.1000000000000001</v>
      </c>
    </row>
    <row r="83" spans="1:17" x14ac:dyDescent="0.25">
      <c r="A83" s="16">
        <v>75</v>
      </c>
      <c r="B83" s="13" t="s">
        <v>126</v>
      </c>
      <c r="C83" s="14" t="s">
        <v>128</v>
      </c>
      <c r="D83" s="29" t="s">
        <v>28</v>
      </c>
      <c r="E83" s="25">
        <v>149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26">
        <v>0</v>
      </c>
    </row>
    <row r="84" spans="1:17" x14ac:dyDescent="0.25">
      <c r="A84" s="16">
        <v>76</v>
      </c>
      <c r="B84" s="13" t="s">
        <v>126</v>
      </c>
      <c r="C84" s="14" t="s">
        <v>129</v>
      </c>
      <c r="D84" s="29" t="s">
        <v>28</v>
      </c>
      <c r="E84" s="25">
        <v>12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26">
        <v>0</v>
      </c>
    </row>
    <row r="85" spans="1:17" x14ac:dyDescent="0.25">
      <c r="A85" s="16">
        <v>77</v>
      </c>
      <c r="B85" s="13" t="s">
        <v>126</v>
      </c>
      <c r="C85" s="14" t="s">
        <v>130</v>
      </c>
      <c r="D85" s="29" t="s">
        <v>28</v>
      </c>
      <c r="E85" s="25">
        <v>169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26">
        <v>0</v>
      </c>
    </row>
    <row r="86" spans="1:17" x14ac:dyDescent="0.25">
      <c r="A86" s="16">
        <v>78</v>
      </c>
      <c r="B86" s="13" t="s">
        <v>126</v>
      </c>
      <c r="C86" s="14" t="s">
        <v>131</v>
      </c>
      <c r="D86" s="29" t="s">
        <v>28</v>
      </c>
      <c r="E86" s="25">
        <v>2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26">
        <v>0</v>
      </c>
    </row>
    <row r="87" spans="1:17" x14ac:dyDescent="0.25">
      <c r="A87" s="16">
        <v>79</v>
      </c>
      <c r="B87" s="13" t="s">
        <v>126</v>
      </c>
      <c r="C87" s="14" t="s">
        <v>132</v>
      </c>
      <c r="D87" s="29" t="s">
        <v>28</v>
      </c>
      <c r="E87" s="25">
        <v>14</v>
      </c>
      <c r="F87" s="17">
        <v>1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1</v>
      </c>
      <c r="Q87" s="26">
        <v>7.14</v>
      </c>
    </row>
    <row r="88" spans="1:17" x14ac:dyDescent="0.25">
      <c r="A88" s="16">
        <v>80</v>
      </c>
      <c r="B88" s="13" t="s">
        <v>126</v>
      </c>
      <c r="C88" s="14" t="s">
        <v>133</v>
      </c>
      <c r="D88" s="29" t="s">
        <v>28</v>
      </c>
      <c r="E88" s="25">
        <v>174</v>
      </c>
      <c r="F88" s="17">
        <v>42</v>
      </c>
      <c r="G88" s="17">
        <v>6</v>
      </c>
      <c r="H88" s="17">
        <v>0</v>
      </c>
      <c r="I88" s="17">
        <v>13</v>
      </c>
      <c r="J88" s="17">
        <v>0</v>
      </c>
      <c r="K88" s="12">
        <v>20</v>
      </c>
      <c r="L88" s="12">
        <v>13</v>
      </c>
      <c r="M88" s="12">
        <v>0</v>
      </c>
      <c r="N88" s="12">
        <v>0</v>
      </c>
      <c r="O88" s="12">
        <v>62</v>
      </c>
      <c r="P88" s="12">
        <v>156</v>
      </c>
      <c r="Q88" s="26">
        <v>89.66</v>
      </c>
    </row>
    <row r="89" spans="1:17" x14ac:dyDescent="0.25">
      <c r="A89" s="16">
        <v>81</v>
      </c>
      <c r="B89" s="13" t="s">
        <v>126</v>
      </c>
      <c r="C89" s="14" t="s">
        <v>134</v>
      </c>
      <c r="D89" s="29" t="s">
        <v>28</v>
      </c>
      <c r="E89" s="25">
        <v>311</v>
      </c>
      <c r="F89" s="17">
        <v>0</v>
      </c>
      <c r="G89" s="17">
        <v>12</v>
      </c>
      <c r="H89" s="17">
        <v>0</v>
      </c>
      <c r="I89" s="17">
        <v>18</v>
      </c>
      <c r="J89" s="17">
        <v>0</v>
      </c>
      <c r="K89" s="12">
        <v>29</v>
      </c>
      <c r="L89" s="12">
        <v>26</v>
      </c>
      <c r="M89" s="12">
        <v>0</v>
      </c>
      <c r="N89" s="12">
        <v>1</v>
      </c>
      <c r="O89" s="12">
        <v>0</v>
      </c>
      <c r="P89" s="12">
        <v>86</v>
      </c>
      <c r="Q89" s="26">
        <v>27.65</v>
      </c>
    </row>
    <row r="90" spans="1:17" x14ac:dyDescent="0.25">
      <c r="A90" s="16">
        <v>82</v>
      </c>
      <c r="B90" s="13" t="s">
        <v>126</v>
      </c>
      <c r="C90" s="14" t="s">
        <v>135</v>
      </c>
      <c r="D90" s="29" t="s">
        <v>28</v>
      </c>
      <c r="E90" s="25">
        <v>259</v>
      </c>
      <c r="F90" s="17">
        <v>1</v>
      </c>
      <c r="G90" s="17">
        <v>0</v>
      </c>
      <c r="H90" s="17">
        <v>0</v>
      </c>
      <c r="I90" s="17">
        <v>0</v>
      </c>
      <c r="J90" s="17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1</v>
      </c>
      <c r="Q90" s="26" t="s">
        <v>136</v>
      </c>
    </row>
    <row r="91" spans="1:17" x14ac:dyDescent="0.25">
      <c r="A91" s="13"/>
      <c r="B91" s="15"/>
      <c r="C91" s="14"/>
      <c r="D91" s="29"/>
      <c r="E91" s="25"/>
      <c r="F91" s="17"/>
      <c r="G91" s="17"/>
      <c r="H91" s="17"/>
      <c r="I91" s="17"/>
      <c r="J91" s="17"/>
      <c r="K91" s="12"/>
      <c r="L91" s="12"/>
      <c r="M91" s="12"/>
      <c r="N91" s="12"/>
      <c r="O91" s="12"/>
      <c r="P91" s="12"/>
      <c r="Q91" s="26"/>
    </row>
    <row r="92" spans="1:17" x14ac:dyDescent="0.25">
      <c r="A92" s="37" t="s">
        <v>16</v>
      </c>
      <c r="B92" s="38"/>
      <c r="C92" s="38"/>
      <c r="D92" s="28"/>
      <c r="E92" s="27">
        <f>SUM(E9:E91)</f>
        <v>17932</v>
      </c>
      <c r="F92" s="8">
        <f>SUM(F9:F91)</f>
        <v>1171</v>
      </c>
      <c r="G92" s="8">
        <f>SUM(G9:G91)</f>
        <v>688</v>
      </c>
      <c r="H92" s="8">
        <f>SUM(H9:H91)</f>
        <v>1</v>
      </c>
      <c r="I92" s="8">
        <f>SUM(I9:I91)</f>
        <v>896</v>
      </c>
      <c r="J92" s="8">
        <f>SUM(J9:J91)</f>
        <v>164</v>
      </c>
      <c r="K92" s="8">
        <f>SUM(K9:K91)</f>
        <v>982</v>
      </c>
      <c r="L92" s="8">
        <f>SUM(L9:L91)</f>
        <v>996</v>
      </c>
      <c r="M92" s="8">
        <f>SUM(M9:M91)</f>
        <v>0</v>
      </c>
      <c r="N92" s="8">
        <f>SUM(N9:N91)</f>
        <v>31</v>
      </c>
      <c r="O92" s="8">
        <f>SUM(O9:O91)</f>
        <v>868</v>
      </c>
      <c r="P92" s="8">
        <f>SUM(P9:P91)</f>
        <v>5797</v>
      </c>
      <c r="Q92" s="26">
        <f>(P92/E92)*100</f>
        <v>32.327682355565472</v>
      </c>
    </row>
    <row r="93" spans="1:17" x14ac:dyDescent="0.25">
      <c r="A93" s="1"/>
      <c r="B93" s="9"/>
      <c r="C93" s="1"/>
      <c r="D93" s="1"/>
      <c r="E93" s="10"/>
      <c r="F93" s="11"/>
      <c r="G93" s="1"/>
      <c r="H93" s="1"/>
      <c r="I93" s="1"/>
      <c r="J93" s="1"/>
      <c r="K93" s="1"/>
      <c r="L93" s="10"/>
      <c r="M93" s="11"/>
      <c r="N93" s="10"/>
      <c r="O93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92:C92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2024-02-22T11:54:10Z</dcterms:modified>
</cp:coreProperties>
</file>